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caixa.sharepoint.com/sites/Arquivos5688/CECOT/BU/2026/LC 0239_2026 - SICLG 66913 - Auditoria Médica Saúde CAIXA/05. Documentos para Publicação/"/>
    </mc:Choice>
  </mc:AlternateContent>
  <xr:revisionPtr revIDLastSave="872" documentId="8_{9A5BC8F7-D898-4D7D-923E-A44BF167B3C6}" xr6:coauthVersionLast="47" xr6:coauthVersionMax="47" xr10:uidLastSave="{04A0F77C-8737-4E63-8DFC-AB5FF7058117}"/>
  <bookViews>
    <workbookView xWindow="28680" yWindow="-120" windowWidth="29040" windowHeight="15720" xr2:uid="{00000000-000D-0000-FFFF-FFFF00000000}"/>
  </bookViews>
  <sheets>
    <sheet name="Modelo III - Proposta Comercial" sheetId="1" r:id="rId1"/>
  </sheets>
  <definedNames>
    <definedName name="_xlnm.Print_Area" localSheetId="0">'Modelo III - Proposta Comercial'!$A$1:$F$75</definedName>
    <definedName name="Texto216" localSheetId="0">'Modelo III - Proposta Comercial'!$C$42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1" l="1"/>
  <c r="F34" i="1" s="1"/>
  <c r="E33" i="1"/>
  <c r="F33" i="1" s="1"/>
  <c r="E32" i="1"/>
  <c r="F32" i="1" s="1"/>
  <c r="E31" i="1"/>
  <c r="F31" i="1" s="1"/>
  <c r="E30" i="1"/>
  <c r="F30" i="1" s="1"/>
  <c r="E29" i="1"/>
  <c r="F29" i="1" s="1"/>
  <c r="E28" i="1"/>
  <c r="F28" i="1" s="1"/>
  <c r="E27" i="1"/>
  <c r="F27" i="1" s="1"/>
  <c r="E26" i="1"/>
  <c r="F26" i="1" s="1"/>
  <c r="E25" i="1"/>
  <c r="F25" i="1" s="1"/>
  <c r="E24" i="1"/>
  <c r="F24" i="1" s="1"/>
  <c r="E23" i="1"/>
  <c r="F23" i="1" s="1"/>
  <c r="E22" i="1"/>
  <c r="F22" i="1" s="1"/>
  <c r="E21" i="1"/>
  <c r="F21" i="1" s="1"/>
  <c r="E20" i="1"/>
  <c r="F20" i="1" s="1"/>
  <c r="E19" i="1"/>
  <c r="E35" i="1" l="1"/>
  <c r="F19" i="1"/>
  <c r="F35" i="1" s="1"/>
</calcChain>
</file>

<file path=xl/sharedStrings.xml><?xml version="1.0" encoding="utf-8"?>
<sst xmlns="http://schemas.openxmlformats.org/spreadsheetml/2006/main" count="62" uniqueCount="62">
  <si>
    <t xml:space="preserve">CNPJ: </t>
  </si>
  <si>
    <t>MODELO III - Proposta Comercial</t>
  </si>
  <si>
    <t>OBJETO</t>
  </si>
  <si>
    <t>IDENTIFICAÇÃO DA EMPRESA LICITANTE</t>
  </si>
  <si>
    <t xml:space="preserve">Endereço Completo: </t>
  </si>
  <si>
    <t xml:space="preserve">Telefone: </t>
  </si>
  <si>
    <t xml:space="preserve">E-mail: </t>
  </si>
  <si>
    <t>PREÇOS OFERTADOS</t>
  </si>
  <si>
    <t>Na proposta abaixo, preencher somente os valores unitários para cada tipo de serviço, nos campos marcados em verde</t>
  </si>
  <si>
    <t>3.1</t>
  </si>
  <si>
    <t xml:space="preserve">VALOR GLOBAL: (*) R$ _________________________________________ (por extenso). </t>
  </si>
  <si>
    <t>(*) Preço a ser enviado eletronicamente (ver subitem 5.2.1 do edital), e que será utilizado para efeito de julgamento das propostas antes da fase de lances.</t>
  </si>
  <si>
    <r>
      <t xml:space="preserve">PRAZO DE VALIDADE DA PROPOSTA </t>
    </r>
    <r>
      <rPr>
        <sz val="11"/>
        <color theme="1"/>
        <rFont val="Arial"/>
        <family val="2"/>
      </rPr>
      <t>(mínimo de 90 dias) = …. (......) dias, contados da data limite para recebimento das propostas.</t>
    </r>
  </si>
  <si>
    <t>4.1</t>
  </si>
  <si>
    <t>DADOS PARA ELABORAÇÃO DO CONTRATO</t>
  </si>
  <si>
    <t>5.1</t>
  </si>
  <si>
    <t>Do(s) representante(s) legal(is) para assinatura do Contrato, caso seja vencedor:</t>
  </si>
  <si>
    <t>Nome: ______________________________________________________</t>
  </si>
  <si>
    <t>CPF: _______________________________________________________</t>
  </si>
  <si>
    <t>5.2</t>
  </si>
  <si>
    <r>
      <rPr>
        <b/>
        <sz val="11"/>
        <color theme="1"/>
        <rFont val="Arial"/>
        <family val="2"/>
      </rPr>
      <t>Modalidade de Garantia Contratual que será apresentada para assinatura do contrato</t>
    </r>
    <r>
      <rPr>
        <sz val="11"/>
        <color theme="1"/>
        <rFont val="Arial"/>
        <family val="2"/>
      </rPr>
      <t>: (informar modalidade que será apresentada para assinatura do contrato):_______________________________________________________________________</t>
    </r>
  </si>
  <si>
    <t>5.3</t>
  </si>
  <si>
    <r>
      <rPr>
        <b/>
        <sz val="11"/>
        <color theme="1"/>
        <rFont val="Arial"/>
        <family val="2"/>
      </rPr>
      <t>Informar o Regime de Tributação:</t>
    </r>
    <r>
      <rPr>
        <sz val="11"/>
        <color theme="1"/>
        <rFont val="Arial"/>
        <family val="2"/>
      </rPr>
      <t>___________________________________________________________________________________________________________</t>
    </r>
  </si>
  <si>
    <t>Obs.:</t>
  </si>
  <si>
    <t>Em caso de necessidade de alteração de qualquer um dos dados acima fornecidos, comunicar imediatamente na ocasião da convocação para assinatura do contrato, observando que tais alterações não serão justificativas para prorrogação de prazos.</t>
  </si>
  <si>
    <t>DECLARAÇÕES:</t>
  </si>
  <si>
    <t>A empresa, por intermédio de seu representante legal abaixo identificado, para todos os efeitos legais e administrativos, sob as penas da lei, DECLARA:</t>
  </si>
  <si>
    <t xml:space="preserve">Município, (dia, mês e ano) </t>
  </si>
  <si>
    <t>_________________________________________________</t>
  </si>
  <si>
    <t xml:space="preserve">Assinatura e nome do representante legal da empresa licitante </t>
  </si>
  <si>
    <t xml:space="preserve">Nome: </t>
  </si>
  <si>
    <t xml:space="preserve">CPF: </t>
  </si>
  <si>
    <t>Valor Unitário</t>
  </si>
  <si>
    <t>Valor Mensal</t>
  </si>
  <si>
    <t>Qtde Estimada Mês</t>
  </si>
  <si>
    <t>7.1</t>
  </si>
  <si>
    <t>Item</t>
  </si>
  <si>
    <t>Serviço</t>
  </si>
  <si>
    <t>AUDITORIA CONCORRENTE/BEIRALEITO (Prestadores da rede credenciada sediados nos municípios relacionados no APENSO I)</t>
  </si>
  <si>
    <t>AUDITORIA CONCORRENTE/BEIRALEITO (Demandada pela CAIXA em prestadores da rede credenciada sediados nos estados da abrangência contratual, em municípios NÃO relacionados no APENSO I)</t>
  </si>
  <si>
    <t>AUDITORIA CONCORRENTE em eventos cirúrgicos demandados pela CAIXA quando da realização de cirurgias nos beneficiários dos benefícios de assistência à saúde, cujo custo de OPME previsto seja igual ou superior a R$ 90.000,00 (Prestadores da rede credenciada sediados nos municípios relacionados no APENSO )</t>
  </si>
  <si>
    <t>AUDITORIA CONCORRENTE em eventos cirúrgicos demandados pela CAIXA quando da realização de cirurgias nos beneficiários dos benefícios de assistência à saúde, cujo custo de OPME previsto seja igual ou superior a R$ 90.000,00 (prestadores da rede credenciada sediados nos estados da abrangência contratual, em municípios NÃO relacionados no APENSO I)</t>
  </si>
  <si>
    <t xml:space="preserve">VISITA TÉCNICA DE ACOMPANHAMENTO DO PAD E PERÍCIA MÉDICA DOMICILIAR (Municípios relacionados no APENSO I) </t>
  </si>
  <si>
    <t>VISITA TÉCNICA DE ACOMPANHAMENTO DO PAD E PERÍCIA MÉDICA DOMICILIAR (nos estados da abrangência contratual, em municípios NÃO relacionados no APENSO I)</t>
  </si>
  <si>
    <t>AUDITORIA RETROSPECTIVA DO PRONTUÁRIO MÉDICO E AUDITORIA DE FECHAMENTO DE CONTAS por conta hospitalar de Internação (Prestadores da rede credenciada sediados nos municípios relacionados no APENSO I)</t>
  </si>
  <si>
    <t>AUDITORIA RETROSPECTIVA DO PRONTUÁRIO MÉDICO E AUDITORIA DE FECHAMENTO DE CONTAS por conta hospitalar ambulatorial ou pronto socorro (Prestadores da rede credenciada sediados nos municípios relacionados no APENSO I)</t>
  </si>
  <si>
    <t>AUDITORIA RETROSPECTIVA DO PRONTUÁRIO MÉDICO E AUDITORIA DE FECHAMENTO DE CONTAS por conta hospitalar de Internação (em prestadores da rede credenciada sediados nos estados da abrangência contratual, em municípios NÃO relacionados no APENSO I)</t>
  </si>
  <si>
    <t>AUDITORIA RETROSPECTIVA DO PRONTUÁRIO MÉDICO E AUDITORIA DE FECHAMENTO DE CONTAS por conta hospitalar ambulatorial ou pronto socorro ( em prestadores da rede credenciada sediados nos estados da abrangência contratual, em municípios NÃO relacionados no APENSO I)</t>
  </si>
  <si>
    <t>VISITA TÉCNICA A PROFISSIONAIS E CLÍNICAS QUE PRESTAM ASSISTÊNCIA AO BENEFICIÁRIO COM TEA/TGD (em prestadores, credenciados ou não, sediados nos municípios relacionados no APENSO I)</t>
  </si>
  <si>
    <t>VISITA TÉCNICA A PROFISSIONAIS E CLÍNICAS QUE PRESTAM ASSISTÊNCIA AO BENEFICIÁRIO COM TEA/TGD (em prestadores, credenciados ou não, sediados nos estados da abrangência contratual, em municípios NÃO relacionados no APENSO I)</t>
  </si>
  <si>
    <t>VISITA TÉCNICA DE CREDENCIAMENTO (Proponentes/ prestadores da rede credenciada sediados nos municípios relacionados no APENSO I)</t>
  </si>
  <si>
    <t>VISITA TÉCNICA DE CREDENCIAMENTO (em proponentes/ prestadores da rede credenciada sediados nos estados da abrangência contratual, em municípios NÃO relacionados no APENSO I)</t>
  </si>
  <si>
    <t>ELABORAÇÃO DE QUESITOS JUDICIAIS (em quaisquer estados e municípios da abrangência contratual)</t>
  </si>
  <si>
    <t>PERÍCIA PRESENCIAL JUDICIAL (em quaisquer estados e municípios da abrangência contratual)</t>
  </si>
  <si>
    <t>Licitação CAIXA nº 0239/2026</t>
  </si>
  <si>
    <t>Prestação de serviços de Auditoria Médico Hospitalar Externa aos planos de assistência à saúde da CAIXA, nas dependências dos prestadores pertencentes a rede de credenciados e domicílios de beneficiários sediados ou residentes nos estados do Acre, Amazonas, Roraima, Rondônia, Amapá, Pará, Tocantins, Maranhão, Piauí, Ceará, Rio Grande do Norte, Paraíba, Pernambuco, Alagoas, Sergipe, Bahia, Espírito Santo e Rio de Janeiro, pelo prazo de 24 (vinte e quatro) meses</t>
  </si>
  <si>
    <t>Valor Global - 24 meses*</t>
  </si>
  <si>
    <t>Valor Global*</t>
  </si>
  <si>
    <r>
      <t>PRAZO DE EXECUÇÃO DOS SERVIÇOS: 24</t>
    </r>
    <r>
      <rPr>
        <sz val="11"/>
        <color rgb="FF000000"/>
        <rFont val="Arial"/>
        <family val="2"/>
      </rPr>
      <t xml:space="preserve"> (vinte e quatro) meses.</t>
    </r>
  </si>
  <si>
    <t>EMPRESA:</t>
  </si>
  <si>
    <t>I) se responsabiliza pelas transações efetuadas em seu nome, assumindo como firmes e verdadeiras suas propostas e lances, inclusive os atos praticados diretamente ou por seu representante, não cabendo à CAIXA responsabilidade por eventuais danos decorrentes de uso indevido da senha, ainda que por terceiros;
II) cumpre todos os requisitos exigidos no edital para a perfeita execução do serviço, inclusive quanto aos critérios de participação (item 2) e habilitação (item 8).</t>
  </si>
  <si>
    <t>Obs.: o documento deverá ser apresentado assinado, preferencialmente, nos moldes estabelecidos no item 20.15 do Edital.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</si>
</sst>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18" x14ac:knownFonts="1">
    <font>
      <sz val="11"/>
      <color theme="1"/>
      <name val="Calibri"/>
      <family val="2"/>
      <scheme val="minor"/>
    </font>
    <font>
      <sz val="11"/>
      <color theme="1"/>
      <name val="Arial"/>
      <family val="2"/>
    </font>
    <font>
      <sz val="10"/>
      <color theme="1"/>
      <name val="Arial"/>
      <family val="2"/>
    </font>
    <font>
      <sz val="10"/>
      <name val="Arial"/>
      <family val="2"/>
    </font>
    <font>
      <sz val="12"/>
      <color theme="1"/>
      <name val="Arial"/>
      <family val="2"/>
    </font>
    <font>
      <sz val="12"/>
      <color theme="1"/>
      <name val="Calibri"/>
      <family val="2"/>
      <scheme val="minor"/>
    </font>
    <font>
      <b/>
      <sz val="11"/>
      <name val="Arial"/>
      <family val="2"/>
    </font>
    <font>
      <b/>
      <sz val="11"/>
      <color theme="1"/>
      <name val="Arial"/>
      <family val="2"/>
    </font>
    <font>
      <sz val="11"/>
      <name val="Arial"/>
      <family val="2"/>
    </font>
    <font>
      <b/>
      <sz val="14"/>
      <color rgb="FFFF0000"/>
      <name val="Arial"/>
      <family val="2"/>
    </font>
    <font>
      <b/>
      <sz val="11"/>
      <color rgb="FF000000"/>
      <name val="Arial"/>
      <family val="2"/>
    </font>
    <font>
      <sz val="11"/>
      <color rgb="FF000000"/>
      <name val="Arial"/>
      <family val="2"/>
    </font>
    <font>
      <i/>
      <sz val="11"/>
      <color theme="1"/>
      <name val="Arial"/>
      <family val="2"/>
    </font>
    <font>
      <b/>
      <sz val="11"/>
      <color rgb="FFFF0000"/>
      <name val="Arial"/>
      <family val="2"/>
    </font>
    <font>
      <sz val="11"/>
      <color rgb="FFFF0000"/>
      <name val="Arial"/>
      <family val="2"/>
    </font>
    <font>
      <sz val="11"/>
      <name val="Calibri"/>
      <family val="2"/>
      <scheme val="minor"/>
    </font>
    <font>
      <sz val="8"/>
      <color rgb="FF000000"/>
      <name val="Arial"/>
      <family val="2"/>
    </font>
    <font>
      <sz val="8"/>
      <color theme="1"/>
      <name val="Arial"/>
      <family val="2"/>
    </font>
  </fonts>
  <fills count="3">
    <fill>
      <patternFill patternType="none"/>
    </fill>
    <fill>
      <patternFill patternType="gray125"/>
    </fill>
    <fill>
      <patternFill patternType="solid">
        <fgColor theme="9"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47">
    <xf numFmtId="0" fontId="0" fillId="0" borderId="0" xfId="0"/>
    <xf numFmtId="0" fontId="6" fillId="0" borderId="0" xfId="1" applyFont="1" applyAlignment="1" applyProtection="1">
      <alignment horizontal="left" vertical="center"/>
      <protection locked="0"/>
    </xf>
    <xf numFmtId="0" fontId="8" fillId="0" borderId="0" xfId="1" applyFont="1" applyProtection="1">
      <protection locked="0"/>
    </xf>
    <xf numFmtId="0" fontId="7" fillId="0" borderId="0" xfId="0" applyFont="1" applyAlignment="1" applyProtection="1">
      <alignment horizontal="left"/>
      <protection locked="0"/>
    </xf>
    <xf numFmtId="0" fontId="7" fillId="0" borderId="0" xfId="0" applyFont="1" applyAlignment="1" applyProtection="1">
      <alignment horizontal="left" vertical="center"/>
      <protection locked="0"/>
    </xf>
    <xf numFmtId="0" fontId="7" fillId="0" borderId="0" xfId="0" applyFont="1" applyProtection="1">
      <protection locked="0"/>
    </xf>
    <xf numFmtId="0" fontId="1" fillId="0" borderId="0" xfId="0" applyFont="1" applyAlignment="1" applyProtection="1">
      <alignment horizontal="center" vertical="center"/>
      <protection locked="0"/>
    </xf>
    <xf numFmtId="0" fontId="7" fillId="0" borderId="0" xfId="0" applyFont="1" applyAlignment="1" applyProtection="1">
      <alignment vertical="top"/>
      <protection locked="0"/>
    </xf>
    <xf numFmtId="0" fontId="1" fillId="0" borderId="0" xfId="0" applyFont="1" applyAlignment="1" applyProtection="1">
      <alignment horizontal="left"/>
      <protection locked="0"/>
    </xf>
    <xf numFmtId="0" fontId="1" fillId="0" borderId="0" xfId="0" applyFont="1" applyProtection="1">
      <protection locked="0"/>
    </xf>
    <xf numFmtId="0" fontId="1" fillId="0" borderId="0" xfId="0" applyFont="1" applyAlignment="1" applyProtection="1">
      <alignment horizontal="left" vertical="top"/>
      <protection locked="0"/>
    </xf>
    <xf numFmtId="0" fontId="1" fillId="0" borderId="0" xfId="0" applyFont="1" applyAlignment="1" applyProtection="1">
      <alignment horizontal="left" vertical="top" wrapText="1"/>
      <protection locked="0"/>
    </xf>
    <xf numFmtId="0" fontId="13" fillId="0" borderId="0" xfId="1" applyFont="1" applyAlignment="1" applyProtection="1">
      <alignment horizontal="left" vertical="center"/>
      <protection locked="0"/>
    </xf>
    <xf numFmtId="0" fontId="14" fillId="0" borderId="0" xfId="1" applyFont="1" applyProtection="1">
      <protection locked="0"/>
    </xf>
    <xf numFmtId="0" fontId="7" fillId="0" borderId="0" xfId="0" applyFont="1" applyAlignment="1" applyProtection="1">
      <alignment vertical="center"/>
      <protection locked="0"/>
    </xf>
    <xf numFmtId="0" fontId="0" fillId="0" borderId="0" xfId="0" applyProtection="1">
      <protection locked="0"/>
    </xf>
    <xf numFmtId="164" fontId="0" fillId="0" borderId="0" xfId="0" applyNumberFormat="1" applyProtection="1">
      <protection locked="0"/>
    </xf>
    <xf numFmtId="0" fontId="5" fillId="0" borderId="0" xfId="0" applyFont="1" applyAlignment="1" applyProtection="1">
      <alignment horizontal="center" wrapText="1"/>
      <protection locked="0"/>
    </xf>
    <xf numFmtId="0" fontId="4" fillId="0" borderId="0" xfId="0" applyFont="1" applyProtection="1">
      <protection locked="0"/>
    </xf>
    <xf numFmtId="0" fontId="4" fillId="0" borderId="0" xfId="0" applyFont="1" applyAlignment="1" applyProtection="1">
      <alignment horizontal="center" vertical="center" wrapText="1"/>
      <protection locked="0"/>
    </xf>
    <xf numFmtId="0" fontId="2" fillId="0" borderId="0" xfId="0" applyFont="1" applyProtection="1">
      <protection locked="0"/>
    </xf>
    <xf numFmtId="164" fontId="2" fillId="0" borderId="0" xfId="0" applyNumberFormat="1" applyFont="1" applyProtection="1">
      <protection locked="0"/>
    </xf>
    <xf numFmtId="164" fontId="1" fillId="0" borderId="0" xfId="0" applyNumberFormat="1" applyFont="1" applyProtection="1">
      <protection locked="0"/>
    </xf>
    <xf numFmtId="164" fontId="8" fillId="2" borderId="1" xfId="1" applyNumberFormat="1" applyFont="1" applyFill="1" applyBorder="1" applyAlignment="1" applyProtection="1">
      <alignment horizontal="center" vertical="center" wrapText="1"/>
      <protection locked="0"/>
    </xf>
    <xf numFmtId="164" fontId="15" fillId="0" borderId="0" xfId="0" applyNumberFormat="1" applyFont="1" applyProtection="1">
      <protection locked="0"/>
    </xf>
    <xf numFmtId="0" fontId="6" fillId="0" borderId="1" xfId="1" applyFont="1" applyBorder="1" applyAlignment="1">
      <alignment horizontal="center" vertical="center" wrapText="1"/>
    </xf>
    <xf numFmtId="0" fontId="6" fillId="0" borderId="1" xfId="1" applyFont="1" applyBorder="1" applyAlignment="1">
      <alignment horizontal="center" vertical="center" shrinkToFit="1"/>
    </xf>
    <xf numFmtId="0" fontId="16" fillId="0" borderId="1" xfId="0" applyFont="1" applyBorder="1" applyAlignment="1">
      <alignment vertical="center" wrapText="1"/>
    </xf>
    <xf numFmtId="0" fontId="8" fillId="0" borderId="1" xfId="1" applyFont="1" applyBorder="1" applyAlignment="1">
      <alignment horizontal="center" vertical="center"/>
    </xf>
    <xf numFmtId="0" fontId="17" fillId="0" borderId="1" xfId="0" applyFont="1" applyBorder="1" applyAlignment="1">
      <alignment vertical="center" wrapText="1"/>
    </xf>
    <xf numFmtId="164" fontId="8" fillId="0" borderId="1" xfId="1" applyNumberFormat="1" applyFont="1" applyBorder="1" applyAlignment="1">
      <alignment horizontal="center" vertical="center" wrapText="1"/>
    </xf>
    <xf numFmtId="164" fontId="6" fillId="0" borderId="2" xfId="1" applyNumberFormat="1" applyFont="1" applyBorder="1" applyAlignment="1">
      <alignment horizontal="center" vertical="center" wrapText="1"/>
    </xf>
    <xf numFmtId="0" fontId="8" fillId="0" borderId="0" xfId="1" applyFont="1" applyAlignment="1" applyProtection="1">
      <alignment horizontal="left"/>
      <protection locked="0"/>
    </xf>
    <xf numFmtId="0" fontId="6" fillId="0" borderId="0" xfId="1" applyFont="1" applyAlignment="1" applyProtection="1">
      <alignment horizontal="left"/>
      <protection locked="0"/>
    </xf>
    <xf numFmtId="0" fontId="9" fillId="2" borderId="0" xfId="1" applyFont="1" applyFill="1" applyAlignment="1">
      <alignment horizontal="center" vertical="center" wrapText="1"/>
    </xf>
    <xf numFmtId="0" fontId="6" fillId="0" borderId="1" xfId="1" applyFont="1" applyBorder="1" applyAlignment="1">
      <alignment horizontal="center" vertical="center" wrapText="1"/>
    </xf>
    <xf numFmtId="0" fontId="1" fillId="0" borderId="0" xfId="0" applyFont="1" applyAlignment="1" applyProtection="1">
      <alignment horizontal="left"/>
      <protection locked="0"/>
    </xf>
    <xf numFmtId="0" fontId="1" fillId="0" borderId="0" xfId="0" applyFont="1" applyAlignment="1" applyProtection="1">
      <alignment horizontal="justify" vertical="center" wrapText="1"/>
      <protection locked="0"/>
    </xf>
    <xf numFmtId="0" fontId="7" fillId="0" borderId="0" xfId="0" applyFont="1" applyAlignment="1" applyProtection="1">
      <alignment horizontal="left" vertical="center"/>
      <protection locked="0"/>
    </xf>
    <xf numFmtId="0" fontId="1" fillId="0" borderId="0" xfId="0" applyFont="1" applyAlignment="1" applyProtection="1">
      <alignment horizontal="justify" vertical="top" wrapText="1"/>
      <protection locked="0"/>
    </xf>
    <xf numFmtId="0" fontId="7" fillId="0" borderId="0" xfId="0" applyFont="1" applyAlignment="1" applyProtection="1">
      <alignment horizontal="center" vertical="center"/>
      <protection locked="0"/>
    </xf>
    <xf numFmtId="0" fontId="12" fillId="0" borderId="0" xfId="0" applyFont="1" applyAlignment="1" applyProtection="1">
      <alignment horizontal="left"/>
      <protection locked="0"/>
    </xf>
    <xf numFmtId="0" fontId="1" fillId="0" borderId="0" xfId="0" applyFont="1" applyAlignment="1" applyProtection="1">
      <alignment horizontal="left" vertical="center"/>
      <protection locked="0"/>
    </xf>
    <xf numFmtId="0" fontId="7" fillId="0" borderId="0" xfId="0" applyFont="1" applyAlignment="1" applyProtection="1">
      <alignment horizontal="justify" vertical="center" wrapText="1"/>
      <protection locked="0"/>
    </xf>
    <xf numFmtId="0" fontId="10" fillId="0" borderId="0" xfId="0" applyFont="1" applyAlignment="1" applyProtection="1">
      <alignment horizontal="left" vertical="center"/>
      <protection locked="0"/>
    </xf>
    <xf numFmtId="0" fontId="8" fillId="0" borderId="0" xfId="1" applyFont="1" applyAlignment="1" applyProtection="1">
      <alignment horizontal="justify" wrapText="1"/>
      <protection locked="0"/>
    </xf>
    <xf numFmtId="0" fontId="0" fillId="0" borderId="0" xfId="0" applyAlignment="1" applyProtection="1">
      <alignment horizontal="justify" wrapText="1"/>
      <protection locked="0"/>
    </xf>
  </cellXfs>
  <cellStyles count="2">
    <cellStyle name="Normal" xfId="0" builtinId="0"/>
    <cellStyle name="Normal 2" xfId="1" xr:uid="{54DC7372-0173-4840-B9C4-563B865D76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4"/>
  <sheetViews>
    <sheetView showGridLines="0" tabSelected="1" zoomScaleNormal="100" workbookViewId="0">
      <selection sqref="A1:F1"/>
    </sheetView>
  </sheetViews>
  <sheetFormatPr defaultRowHeight="15.75" x14ac:dyDescent="0.25"/>
  <cols>
    <col min="1" max="1" width="7.85546875" style="17" customWidth="1"/>
    <col min="2" max="2" width="81.7109375" style="15" customWidth="1"/>
    <col min="3" max="5" width="20.7109375" style="15" customWidth="1"/>
    <col min="6" max="6" width="20.7109375" style="16" customWidth="1"/>
    <col min="7" max="7" width="24" style="16" customWidth="1"/>
    <col min="8" max="16384" width="9.140625" style="15"/>
  </cols>
  <sheetData>
    <row r="1" spans="1:7" ht="15" x14ac:dyDescent="0.25">
      <c r="A1" s="40" t="s">
        <v>1</v>
      </c>
      <c r="B1" s="40"/>
      <c r="C1" s="40"/>
      <c r="D1" s="40"/>
      <c r="E1" s="40"/>
      <c r="F1" s="40"/>
      <c r="G1" s="14"/>
    </row>
    <row r="3" spans="1:7" ht="15" x14ac:dyDescent="0.25">
      <c r="A3" s="1" t="s">
        <v>54</v>
      </c>
    </row>
    <row r="4" spans="1:7" x14ac:dyDescent="0.25">
      <c r="B4" s="18"/>
    </row>
    <row r="5" spans="1:7" ht="15" x14ac:dyDescent="0.25">
      <c r="A5" s="1">
        <v>1</v>
      </c>
      <c r="B5" s="33" t="s">
        <v>2</v>
      </c>
      <c r="C5" s="33"/>
      <c r="D5" s="33"/>
      <c r="E5" s="33"/>
      <c r="F5" s="33"/>
    </row>
    <row r="6" spans="1:7" ht="44.25" customHeight="1" x14ac:dyDescent="0.25">
      <c r="A6" s="1"/>
      <c r="B6" s="45" t="s">
        <v>55</v>
      </c>
      <c r="C6" s="46"/>
      <c r="D6" s="46"/>
      <c r="E6" s="46"/>
      <c r="F6" s="46"/>
    </row>
    <row r="7" spans="1:7" ht="15" x14ac:dyDescent="0.25">
      <c r="A7" s="1"/>
      <c r="B7" s="2"/>
      <c r="C7" s="2"/>
      <c r="D7" s="2"/>
      <c r="E7" s="2"/>
      <c r="F7" s="2"/>
    </row>
    <row r="8" spans="1:7" ht="15" x14ac:dyDescent="0.25">
      <c r="A8" s="1">
        <v>2</v>
      </c>
      <c r="B8" s="33" t="s">
        <v>3</v>
      </c>
      <c r="C8" s="33"/>
      <c r="D8" s="33"/>
      <c r="E8" s="33"/>
      <c r="F8" s="33"/>
    </row>
    <row r="9" spans="1:7" ht="15" x14ac:dyDescent="0.25">
      <c r="A9" s="1"/>
      <c r="B9" s="32" t="s">
        <v>59</v>
      </c>
      <c r="C9" s="32"/>
      <c r="D9" s="32"/>
      <c r="E9" s="32"/>
      <c r="F9" s="32"/>
    </row>
    <row r="10" spans="1:7" ht="15" x14ac:dyDescent="0.25">
      <c r="A10" s="1"/>
      <c r="B10" s="32" t="s">
        <v>0</v>
      </c>
      <c r="C10" s="32"/>
      <c r="D10" s="32"/>
      <c r="E10" s="32"/>
      <c r="F10" s="32"/>
    </row>
    <row r="11" spans="1:7" ht="15" x14ac:dyDescent="0.25">
      <c r="A11" s="1"/>
      <c r="B11" s="32" t="s">
        <v>4</v>
      </c>
      <c r="C11" s="32"/>
      <c r="D11" s="32"/>
      <c r="E11" s="32"/>
      <c r="F11" s="32"/>
    </row>
    <row r="12" spans="1:7" ht="15" x14ac:dyDescent="0.25">
      <c r="A12" s="1"/>
      <c r="B12" s="32" t="s">
        <v>5</v>
      </c>
      <c r="C12" s="32"/>
      <c r="D12" s="32"/>
      <c r="E12" s="32"/>
      <c r="F12" s="32"/>
    </row>
    <row r="13" spans="1:7" ht="15" x14ac:dyDescent="0.25">
      <c r="A13" s="1"/>
      <c r="B13" s="32" t="s">
        <v>6</v>
      </c>
      <c r="C13" s="32"/>
      <c r="D13" s="32"/>
      <c r="E13" s="32"/>
      <c r="F13" s="32"/>
    </row>
    <row r="14" spans="1:7" ht="15" x14ac:dyDescent="0.25">
      <c r="A14" s="1"/>
      <c r="B14" s="2"/>
      <c r="C14" s="2"/>
      <c r="D14" s="2"/>
      <c r="E14" s="2"/>
      <c r="F14" s="2"/>
    </row>
    <row r="15" spans="1:7" ht="15" x14ac:dyDescent="0.25">
      <c r="A15" s="1">
        <v>3</v>
      </c>
      <c r="B15" s="33" t="s">
        <v>7</v>
      </c>
      <c r="C15" s="33"/>
      <c r="D15" s="33"/>
      <c r="E15" s="33"/>
      <c r="F15" s="33"/>
    </row>
    <row r="16" spans="1:7" ht="15" x14ac:dyDescent="0.25">
      <c r="A16" s="1"/>
      <c r="B16" s="2"/>
      <c r="C16" s="2"/>
      <c r="D16" s="2"/>
      <c r="E16" s="2"/>
      <c r="F16" s="2"/>
    </row>
    <row r="17" spans="1:7" ht="18" customHeight="1" x14ac:dyDescent="0.25">
      <c r="A17" s="34" t="s">
        <v>8</v>
      </c>
      <c r="B17" s="34"/>
      <c r="C17" s="34"/>
      <c r="D17" s="34"/>
      <c r="E17" s="34"/>
      <c r="F17" s="34"/>
    </row>
    <row r="18" spans="1:7" ht="18" customHeight="1" x14ac:dyDescent="0.25">
      <c r="A18" s="25" t="s">
        <v>36</v>
      </c>
      <c r="B18" s="25" t="s">
        <v>37</v>
      </c>
      <c r="C18" s="25" t="s">
        <v>34</v>
      </c>
      <c r="D18" s="25" t="s">
        <v>32</v>
      </c>
      <c r="E18" s="25" t="s">
        <v>33</v>
      </c>
      <c r="F18" s="26" t="s">
        <v>56</v>
      </c>
      <c r="G18" s="15"/>
    </row>
    <row r="19" spans="1:7" ht="27.95" customHeight="1" x14ac:dyDescent="0.25">
      <c r="A19" s="25">
        <v>1</v>
      </c>
      <c r="B19" s="27" t="s">
        <v>38</v>
      </c>
      <c r="C19" s="28">
        <v>416</v>
      </c>
      <c r="D19" s="23"/>
      <c r="E19" s="30">
        <f>TRUNC(C19*D19,2)</f>
        <v>0</v>
      </c>
      <c r="F19" s="30">
        <f>TRUNC(E19*24,2)</f>
        <v>0</v>
      </c>
      <c r="G19" s="24"/>
    </row>
    <row r="20" spans="1:7" ht="27.95" customHeight="1" x14ac:dyDescent="0.25">
      <c r="A20" s="25">
        <v>2</v>
      </c>
      <c r="B20" s="27" t="s">
        <v>39</v>
      </c>
      <c r="C20" s="28">
        <v>2</v>
      </c>
      <c r="D20" s="23"/>
      <c r="E20" s="30">
        <f t="shared" ref="E20:E34" si="0">TRUNC(C20*D20,2)</f>
        <v>0</v>
      </c>
      <c r="F20" s="30">
        <f t="shared" ref="F20:F34" si="1">TRUNC(E20*24,2)</f>
        <v>0</v>
      </c>
      <c r="G20" s="24"/>
    </row>
    <row r="21" spans="1:7" ht="33.950000000000003" customHeight="1" x14ac:dyDescent="0.25">
      <c r="A21" s="25">
        <v>3</v>
      </c>
      <c r="B21" s="27" t="s">
        <v>40</v>
      </c>
      <c r="C21" s="28">
        <v>34</v>
      </c>
      <c r="D21" s="23"/>
      <c r="E21" s="30">
        <f t="shared" si="0"/>
        <v>0</v>
      </c>
      <c r="F21" s="30">
        <f t="shared" si="1"/>
        <v>0</v>
      </c>
      <c r="G21" s="24"/>
    </row>
    <row r="22" spans="1:7" ht="48.95" customHeight="1" x14ac:dyDescent="0.25">
      <c r="A22" s="25">
        <v>4</v>
      </c>
      <c r="B22" s="27" t="s">
        <v>41</v>
      </c>
      <c r="C22" s="28">
        <v>1</v>
      </c>
      <c r="D22" s="23"/>
      <c r="E22" s="30">
        <f t="shared" si="0"/>
        <v>0</v>
      </c>
      <c r="F22" s="30">
        <f t="shared" si="1"/>
        <v>0</v>
      </c>
      <c r="G22" s="24"/>
    </row>
    <row r="23" spans="1:7" ht="27.95" customHeight="1" x14ac:dyDescent="0.25">
      <c r="A23" s="25">
        <v>5</v>
      </c>
      <c r="B23" s="27" t="s">
        <v>42</v>
      </c>
      <c r="C23" s="28">
        <v>53</v>
      </c>
      <c r="D23" s="23"/>
      <c r="E23" s="30">
        <f t="shared" si="0"/>
        <v>0</v>
      </c>
      <c r="F23" s="30">
        <f t="shared" si="1"/>
        <v>0</v>
      </c>
      <c r="G23" s="24"/>
    </row>
    <row r="24" spans="1:7" ht="27.95" customHeight="1" x14ac:dyDescent="0.25">
      <c r="A24" s="25">
        <v>6</v>
      </c>
      <c r="B24" s="27" t="s">
        <v>43</v>
      </c>
      <c r="C24" s="28">
        <v>5</v>
      </c>
      <c r="D24" s="23"/>
      <c r="E24" s="30">
        <f t="shared" si="0"/>
        <v>0</v>
      </c>
      <c r="F24" s="30">
        <f t="shared" si="1"/>
        <v>0</v>
      </c>
      <c r="G24" s="24"/>
    </row>
    <row r="25" spans="1:7" ht="27.95" customHeight="1" x14ac:dyDescent="0.25">
      <c r="A25" s="25">
        <v>7</v>
      </c>
      <c r="B25" s="29" t="s">
        <v>44</v>
      </c>
      <c r="C25" s="28">
        <v>1663</v>
      </c>
      <c r="D25" s="23"/>
      <c r="E25" s="30">
        <f t="shared" si="0"/>
        <v>0</v>
      </c>
      <c r="F25" s="30">
        <f t="shared" si="1"/>
        <v>0</v>
      </c>
      <c r="G25" s="24"/>
    </row>
    <row r="26" spans="1:7" ht="33.950000000000003" customHeight="1" x14ac:dyDescent="0.25">
      <c r="A26" s="25">
        <v>8</v>
      </c>
      <c r="B26" s="29" t="s">
        <v>45</v>
      </c>
      <c r="C26" s="28">
        <v>6456</v>
      </c>
      <c r="D26" s="23"/>
      <c r="E26" s="30">
        <f t="shared" si="0"/>
        <v>0</v>
      </c>
      <c r="F26" s="30">
        <f t="shared" si="1"/>
        <v>0</v>
      </c>
      <c r="G26" s="24"/>
    </row>
    <row r="27" spans="1:7" ht="33.950000000000003" customHeight="1" x14ac:dyDescent="0.25">
      <c r="A27" s="25">
        <v>9</v>
      </c>
      <c r="B27" s="27" t="s">
        <v>46</v>
      </c>
      <c r="C27" s="28">
        <v>5</v>
      </c>
      <c r="D27" s="23"/>
      <c r="E27" s="30">
        <f t="shared" si="0"/>
        <v>0</v>
      </c>
      <c r="F27" s="30">
        <f t="shared" si="1"/>
        <v>0</v>
      </c>
      <c r="G27" s="24"/>
    </row>
    <row r="28" spans="1:7" ht="33.950000000000003" customHeight="1" x14ac:dyDescent="0.25">
      <c r="A28" s="25">
        <v>10</v>
      </c>
      <c r="B28" s="27" t="s">
        <v>47</v>
      </c>
      <c r="C28" s="28">
        <v>1</v>
      </c>
      <c r="D28" s="23"/>
      <c r="E28" s="30">
        <f t="shared" si="0"/>
        <v>0</v>
      </c>
      <c r="F28" s="30">
        <f t="shared" si="1"/>
        <v>0</v>
      </c>
      <c r="G28" s="24"/>
    </row>
    <row r="29" spans="1:7" ht="27.95" customHeight="1" x14ac:dyDescent="0.25">
      <c r="A29" s="25">
        <v>11</v>
      </c>
      <c r="B29" s="27" t="s">
        <v>48</v>
      </c>
      <c r="C29" s="28">
        <v>47</v>
      </c>
      <c r="D29" s="23"/>
      <c r="E29" s="30">
        <f t="shared" si="0"/>
        <v>0</v>
      </c>
      <c r="F29" s="30">
        <f t="shared" si="1"/>
        <v>0</v>
      </c>
      <c r="G29" s="24"/>
    </row>
    <row r="30" spans="1:7" ht="33.950000000000003" customHeight="1" x14ac:dyDescent="0.25">
      <c r="A30" s="25">
        <v>12</v>
      </c>
      <c r="B30" s="27" t="s">
        <v>49</v>
      </c>
      <c r="C30" s="28">
        <v>34</v>
      </c>
      <c r="D30" s="23"/>
      <c r="E30" s="30">
        <f t="shared" si="0"/>
        <v>0</v>
      </c>
      <c r="F30" s="30">
        <f t="shared" si="1"/>
        <v>0</v>
      </c>
      <c r="G30" s="24"/>
    </row>
    <row r="31" spans="1:7" ht="27.95" customHeight="1" x14ac:dyDescent="0.25">
      <c r="A31" s="25">
        <v>13</v>
      </c>
      <c r="B31" s="27" t="s">
        <v>50</v>
      </c>
      <c r="C31" s="28">
        <v>2</v>
      </c>
      <c r="D31" s="23"/>
      <c r="E31" s="30">
        <f t="shared" si="0"/>
        <v>0</v>
      </c>
      <c r="F31" s="30">
        <f t="shared" si="1"/>
        <v>0</v>
      </c>
      <c r="G31" s="24"/>
    </row>
    <row r="32" spans="1:7" ht="27.95" customHeight="1" x14ac:dyDescent="0.25">
      <c r="A32" s="25">
        <v>14</v>
      </c>
      <c r="B32" s="27" t="s">
        <v>51</v>
      </c>
      <c r="C32" s="28">
        <v>4</v>
      </c>
      <c r="D32" s="23"/>
      <c r="E32" s="30">
        <f t="shared" si="0"/>
        <v>0</v>
      </c>
      <c r="F32" s="30">
        <f t="shared" si="1"/>
        <v>0</v>
      </c>
      <c r="G32" s="24"/>
    </row>
    <row r="33" spans="1:7" ht="27.95" customHeight="1" x14ac:dyDescent="0.25">
      <c r="A33" s="25">
        <v>15</v>
      </c>
      <c r="B33" s="27" t="s">
        <v>52</v>
      </c>
      <c r="C33" s="28">
        <v>2</v>
      </c>
      <c r="D33" s="23"/>
      <c r="E33" s="30">
        <f t="shared" si="0"/>
        <v>0</v>
      </c>
      <c r="F33" s="30">
        <f t="shared" si="1"/>
        <v>0</v>
      </c>
      <c r="G33" s="24"/>
    </row>
    <row r="34" spans="1:7" ht="27.95" customHeight="1" x14ac:dyDescent="0.25">
      <c r="A34" s="25">
        <v>16</v>
      </c>
      <c r="B34" s="27" t="s">
        <v>53</v>
      </c>
      <c r="C34" s="28">
        <v>1</v>
      </c>
      <c r="D34" s="23"/>
      <c r="E34" s="30">
        <f t="shared" si="0"/>
        <v>0</v>
      </c>
      <c r="F34" s="30">
        <f t="shared" si="1"/>
        <v>0</v>
      </c>
      <c r="G34" s="24"/>
    </row>
    <row r="35" spans="1:7" ht="27.95" customHeight="1" x14ac:dyDescent="0.25">
      <c r="A35" s="35" t="s">
        <v>57</v>
      </c>
      <c r="B35" s="35"/>
      <c r="C35" s="35"/>
      <c r="D35" s="35"/>
      <c r="E35" s="31">
        <f>TRUNC(SUM(E19:E34),2)</f>
        <v>0</v>
      </c>
      <c r="F35" s="31">
        <f>TRUNC(SUM(F19:F34),2)</f>
        <v>0</v>
      </c>
      <c r="G35" s="24"/>
    </row>
    <row r="36" spans="1:7" ht="15" x14ac:dyDescent="0.25">
      <c r="A36" s="19"/>
      <c r="B36" s="20"/>
      <c r="C36" s="20"/>
      <c r="D36" s="20"/>
      <c r="E36" s="20"/>
      <c r="F36" s="21"/>
      <c r="G36" s="21"/>
    </row>
    <row r="37" spans="1:7" ht="15" x14ac:dyDescent="0.25">
      <c r="A37" s="3" t="s">
        <v>9</v>
      </c>
      <c r="B37" s="38" t="s">
        <v>10</v>
      </c>
      <c r="C37" s="38"/>
      <c r="D37" s="38"/>
      <c r="E37" s="38"/>
      <c r="F37" s="38"/>
      <c r="G37" s="22"/>
    </row>
    <row r="38" spans="1:7" ht="15" x14ac:dyDescent="0.25">
      <c r="A38" s="3"/>
      <c r="B38" s="37" t="s">
        <v>11</v>
      </c>
      <c r="C38" s="37"/>
      <c r="D38" s="37"/>
      <c r="E38" s="37"/>
      <c r="F38" s="37"/>
      <c r="G38" s="22"/>
    </row>
    <row r="39" spans="1:7" ht="15" x14ac:dyDescent="0.25">
      <c r="A39" s="5"/>
      <c r="B39" s="6"/>
      <c r="C39" s="6"/>
      <c r="D39" s="6"/>
      <c r="E39" s="6"/>
      <c r="F39" s="6"/>
      <c r="G39" s="22"/>
    </row>
    <row r="40" spans="1:7" ht="15" customHeight="1" x14ac:dyDescent="0.25">
      <c r="A40" s="4">
        <v>4</v>
      </c>
      <c r="B40" s="43" t="s">
        <v>12</v>
      </c>
      <c r="C40" s="43"/>
      <c r="D40" s="43"/>
      <c r="E40" s="43"/>
      <c r="F40" s="43"/>
      <c r="G40" s="22"/>
    </row>
    <row r="41" spans="1:7" ht="15" x14ac:dyDescent="0.25">
      <c r="A41" s="3"/>
      <c r="B41" s="4"/>
      <c r="C41" s="4"/>
      <c r="D41" s="4"/>
      <c r="E41" s="4"/>
      <c r="F41" s="4"/>
      <c r="G41" s="22"/>
    </row>
    <row r="42" spans="1:7" ht="15" x14ac:dyDescent="0.25">
      <c r="A42" s="3" t="s">
        <v>13</v>
      </c>
      <c r="B42" s="44" t="s">
        <v>58</v>
      </c>
      <c r="C42" s="44"/>
      <c r="D42" s="44"/>
      <c r="E42" s="44"/>
      <c r="F42" s="44"/>
      <c r="G42" s="22"/>
    </row>
    <row r="43" spans="1:7" ht="15" x14ac:dyDescent="0.25">
      <c r="A43" s="5"/>
      <c r="B43" s="6"/>
      <c r="C43" s="6"/>
      <c r="D43" s="6"/>
      <c r="E43" s="6"/>
      <c r="F43" s="6"/>
      <c r="G43" s="22"/>
    </row>
    <row r="44" spans="1:7" ht="15" x14ac:dyDescent="0.25">
      <c r="A44" s="3">
        <v>5</v>
      </c>
      <c r="B44" s="38" t="s">
        <v>14</v>
      </c>
      <c r="C44" s="38"/>
      <c r="D44" s="38"/>
      <c r="E44" s="38"/>
      <c r="F44" s="38"/>
      <c r="G44" s="22"/>
    </row>
    <row r="45" spans="1:7" ht="15.6" customHeight="1" x14ac:dyDescent="0.25">
      <c r="A45" s="5"/>
      <c r="B45" s="6"/>
      <c r="C45" s="6"/>
      <c r="D45" s="6"/>
      <c r="E45" s="6"/>
      <c r="F45" s="6"/>
      <c r="G45" s="22"/>
    </row>
    <row r="46" spans="1:7" ht="15" customHeight="1" x14ac:dyDescent="0.25">
      <c r="A46" s="14" t="s">
        <v>15</v>
      </c>
      <c r="B46" s="38" t="s">
        <v>16</v>
      </c>
      <c r="C46" s="38"/>
      <c r="D46" s="38"/>
      <c r="E46" s="38"/>
      <c r="F46" s="38"/>
      <c r="G46" s="22"/>
    </row>
    <row r="47" spans="1:7" ht="15" x14ac:dyDescent="0.25">
      <c r="A47" s="5"/>
      <c r="B47" s="42" t="s">
        <v>17</v>
      </c>
      <c r="C47" s="42"/>
      <c r="D47" s="42"/>
      <c r="E47" s="42"/>
      <c r="F47" s="42"/>
      <c r="G47" s="22"/>
    </row>
    <row r="48" spans="1:7" ht="15" x14ac:dyDescent="0.25">
      <c r="A48" s="5"/>
      <c r="B48" s="42" t="s">
        <v>18</v>
      </c>
      <c r="C48" s="42"/>
      <c r="D48" s="42"/>
      <c r="E48" s="42"/>
      <c r="F48" s="42"/>
      <c r="G48" s="22"/>
    </row>
    <row r="49" spans="1:7" ht="15" x14ac:dyDescent="0.25">
      <c r="A49" s="5"/>
      <c r="B49" s="6"/>
      <c r="C49" s="6"/>
      <c r="D49" s="6"/>
      <c r="E49" s="6"/>
      <c r="F49" s="6"/>
      <c r="G49" s="22"/>
    </row>
    <row r="50" spans="1:7" ht="35.1" customHeight="1" x14ac:dyDescent="0.25">
      <c r="A50" s="7" t="s">
        <v>19</v>
      </c>
      <c r="B50" s="37" t="s">
        <v>20</v>
      </c>
      <c r="C50" s="37"/>
      <c r="D50" s="37"/>
      <c r="E50" s="37"/>
      <c r="F50" s="37"/>
      <c r="G50" s="22"/>
    </row>
    <row r="51" spans="1:7" ht="15" x14ac:dyDescent="0.25">
      <c r="A51" s="5"/>
      <c r="B51" s="6"/>
      <c r="C51" s="6"/>
      <c r="D51" s="6"/>
      <c r="E51" s="6"/>
      <c r="F51" s="6"/>
      <c r="G51" s="22"/>
    </row>
    <row r="52" spans="1:7" ht="15" x14ac:dyDescent="0.25">
      <c r="A52" s="5" t="s">
        <v>21</v>
      </c>
      <c r="B52" s="36" t="s">
        <v>22</v>
      </c>
      <c r="C52" s="36"/>
      <c r="D52" s="36"/>
      <c r="E52" s="36"/>
      <c r="F52" s="36"/>
      <c r="G52" s="22"/>
    </row>
    <row r="53" spans="1:7" ht="15" customHeight="1" x14ac:dyDescent="0.25">
      <c r="A53" s="5"/>
      <c r="B53" s="6"/>
      <c r="C53" s="6"/>
      <c r="D53" s="6"/>
      <c r="E53" s="6"/>
      <c r="F53" s="6"/>
      <c r="G53" s="22"/>
    </row>
    <row r="54" spans="1:7" ht="35.1" customHeight="1" x14ac:dyDescent="0.25">
      <c r="A54" s="7" t="s">
        <v>23</v>
      </c>
      <c r="B54" s="37" t="s">
        <v>24</v>
      </c>
      <c r="C54" s="37"/>
      <c r="D54" s="37"/>
      <c r="E54" s="37"/>
      <c r="F54" s="37"/>
      <c r="G54" s="22"/>
    </row>
    <row r="55" spans="1:7" ht="15" x14ac:dyDescent="0.25">
      <c r="A55" s="9"/>
      <c r="B55" s="6"/>
      <c r="C55" s="6"/>
      <c r="D55" s="6"/>
      <c r="E55" s="6"/>
      <c r="F55" s="6"/>
      <c r="G55" s="22"/>
    </row>
    <row r="56" spans="1:7" ht="15" x14ac:dyDescent="0.25">
      <c r="A56" s="3">
        <v>7</v>
      </c>
      <c r="B56" s="38" t="s">
        <v>25</v>
      </c>
      <c r="C56" s="38"/>
      <c r="D56" s="38"/>
      <c r="E56" s="38"/>
      <c r="F56" s="38"/>
      <c r="G56" s="22"/>
    </row>
    <row r="57" spans="1:7" ht="15" x14ac:dyDescent="0.25">
      <c r="A57" s="9"/>
      <c r="B57" s="6"/>
      <c r="C57" s="6"/>
      <c r="D57" s="6"/>
      <c r="E57" s="6"/>
      <c r="F57" s="6"/>
      <c r="G57" s="22"/>
    </row>
    <row r="58" spans="1:7" ht="15" x14ac:dyDescent="0.25">
      <c r="A58" s="10" t="s">
        <v>35</v>
      </c>
      <c r="B58" s="39" t="s">
        <v>26</v>
      </c>
      <c r="C58" s="39"/>
      <c r="D58" s="39"/>
      <c r="E58" s="39"/>
      <c r="F58" s="39"/>
      <c r="G58" s="22"/>
    </row>
    <row r="59" spans="1:7" ht="15" x14ac:dyDescent="0.25">
      <c r="A59" s="10"/>
      <c r="B59" s="11"/>
      <c r="C59" s="11"/>
      <c r="D59" s="11"/>
      <c r="E59" s="11"/>
      <c r="F59" s="11"/>
      <c r="G59" s="22"/>
    </row>
    <row r="60" spans="1:7" ht="69.95" customHeight="1" x14ac:dyDescent="0.25">
      <c r="A60" s="10"/>
      <c r="B60" s="39" t="s">
        <v>60</v>
      </c>
      <c r="C60" s="39"/>
      <c r="D60" s="39"/>
      <c r="E60" s="39"/>
      <c r="F60" s="39"/>
      <c r="G60" s="22"/>
    </row>
    <row r="61" spans="1:7" ht="15" x14ac:dyDescent="0.25">
      <c r="A61" s="36" t="s">
        <v>27</v>
      </c>
      <c r="B61" s="36"/>
      <c r="C61" s="36"/>
      <c r="D61" s="36"/>
      <c r="E61" s="36"/>
      <c r="F61" s="36"/>
      <c r="G61" s="22"/>
    </row>
    <row r="62" spans="1:7" ht="15" x14ac:dyDescent="0.25">
      <c r="A62" s="8"/>
      <c r="B62" s="8"/>
      <c r="C62" s="8"/>
      <c r="D62" s="8"/>
      <c r="E62" s="8"/>
      <c r="F62" s="8"/>
      <c r="G62" s="22"/>
    </row>
    <row r="63" spans="1:7" ht="15" x14ac:dyDescent="0.25">
      <c r="A63" s="8"/>
      <c r="B63" s="8"/>
      <c r="C63" s="8"/>
      <c r="D63" s="8"/>
      <c r="E63" s="8"/>
      <c r="F63" s="8"/>
      <c r="G63" s="22"/>
    </row>
    <row r="64" spans="1:7" ht="15" x14ac:dyDescent="0.25">
      <c r="A64" s="36" t="s">
        <v>28</v>
      </c>
      <c r="B64" s="36"/>
      <c r="C64" s="36"/>
      <c r="D64" s="36"/>
      <c r="E64" s="36"/>
      <c r="F64" s="36"/>
      <c r="G64" s="22"/>
    </row>
    <row r="65" spans="1:7" ht="15" x14ac:dyDescent="0.25">
      <c r="A65" s="36"/>
      <c r="B65" s="36"/>
      <c r="C65" s="36"/>
      <c r="D65" s="36"/>
      <c r="E65" s="36"/>
      <c r="F65" s="36"/>
      <c r="G65" s="22"/>
    </row>
    <row r="66" spans="1:7" ht="15" x14ac:dyDescent="0.25">
      <c r="A66" s="36"/>
      <c r="B66" s="36"/>
      <c r="C66" s="36"/>
      <c r="D66" s="36"/>
      <c r="E66" s="36"/>
      <c r="F66" s="36"/>
      <c r="G66" s="22"/>
    </row>
    <row r="67" spans="1:7" ht="15" x14ac:dyDescent="0.25">
      <c r="A67" s="41" t="s">
        <v>29</v>
      </c>
      <c r="B67" s="41"/>
      <c r="C67" s="41"/>
      <c r="D67" s="41"/>
      <c r="E67" s="41"/>
      <c r="F67" s="41"/>
      <c r="G67" s="22"/>
    </row>
    <row r="68" spans="1:7" ht="15" x14ac:dyDescent="0.25">
      <c r="A68" s="36" t="s">
        <v>30</v>
      </c>
      <c r="B68" s="36"/>
      <c r="C68" s="36"/>
      <c r="D68" s="36"/>
      <c r="E68" s="36"/>
      <c r="F68" s="36"/>
    </row>
    <row r="69" spans="1:7" ht="15" x14ac:dyDescent="0.25">
      <c r="A69" s="36" t="s">
        <v>31</v>
      </c>
      <c r="B69" s="36"/>
      <c r="C69" s="36"/>
      <c r="D69" s="36"/>
      <c r="E69" s="36"/>
      <c r="F69" s="36"/>
    </row>
    <row r="70" spans="1:7" ht="15" x14ac:dyDescent="0.25">
      <c r="A70" s="1"/>
      <c r="B70" s="2"/>
      <c r="C70" s="2"/>
      <c r="D70" s="2"/>
      <c r="E70" s="2"/>
      <c r="F70" s="2"/>
    </row>
    <row r="71" spans="1:7" ht="15" x14ac:dyDescent="0.25">
      <c r="A71" s="1"/>
      <c r="B71" s="2"/>
      <c r="C71" s="2"/>
      <c r="D71" s="2"/>
      <c r="E71" s="2"/>
      <c r="F71" s="2"/>
    </row>
    <row r="72" spans="1:7" ht="15" x14ac:dyDescent="0.25">
      <c r="A72" s="1"/>
      <c r="B72" s="2"/>
      <c r="C72" s="2"/>
      <c r="D72" s="2"/>
      <c r="E72" s="2"/>
      <c r="F72" s="2"/>
    </row>
    <row r="73" spans="1:7" ht="15" x14ac:dyDescent="0.25">
      <c r="A73" s="1"/>
      <c r="B73" s="2"/>
      <c r="C73" s="2"/>
      <c r="D73" s="2"/>
      <c r="E73" s="2"/>
      <c r="F73" s="2"/>
    </row>
    <row r="74" spans="1:7" ht="15" x14ac:dyDescent="0.25">
      <c r="A74" s="12" t="s">
        <v>61</v>
      </c>
      <c r="B74" s="13"/>
      <c r="C74" s="13"/>
      <c r="D74" s="13"/>
      <c r="E74" s="13"/>
      <c r="F74" s="13"/>
    </row>
  </sheetData>
  <sheetProtection algorithmName="SHA-512" hashValue="V+5MVjcVOGxMvUB2rh8x0oAkOdAWgGMP+TGpYjGjBKXJqF2j3ch+6SqB8id23Mr8KT7Yguu5FKYQIU+NYjqXSQ==" saltValue="Kn2WzwsOV1Issb1vhRQmFg==" spinCount="100000" sheet="1" objects="1" scenarios="1"/>
  <mergeCells count="31">
    <mergeCell ref="A1:F1"/>
    <mergeCell ref="A61:F61"/>
    <mergeCell ref="A64:F66"/>
    <mergeCell ref="A67:F67"/>
    <mergeCell ref="A68:F68"/>
    <mergeCell ref="B44:F44"/>
    <mergeCell ref="B46:F46"/>
    <mergeCell ref="B47:F47"/>
    <mergeCell ref="B48:F48"/>
    <mergeCell ref="B50:F50"/>
    <mergeCell ref="B37:F37"/>
    <mergeCell ref="B38:F38"/>
    <mergeCell ref="B40:F40"/>
    <mergeCell ref="B42:F42"/>
    <mergeCell ref="B5:F5"/>
    <mergeCell ref="B6:F6"/>
    <mergeCell ref="A69:F69"/>
    <mergeCell ref="B52:F52"/>
    <mergeCell ref="B54:F54"/>
    <mergeCell ref="B56:F56"/>
    <mergeCell ref="B58:F58"/>
    <mergeCell ref="B60:F60"/>
    <mergeCell ref="B13:F13"/>
    <mergeCell ref="B15:F15"/>
    <mergeCell ref="A17:F17"/>
    <mergeCell ref="A35:D35"/>
    <mergeCell ref="B8:F8"/>
    <mergeCell ref="B9:F9"/>
    <mergeCell ref="B10:F10"/>
    <mergeCell ref="B11:F11"/>
    <mergeCell ref="B12:F12"/>
  </mergeCells>
  <pageMargins left="0.51181102362204722" right="0.51181102362204722" top="0.78740157480314965" bottom="0.78740157480314965" header="0.31496062992125984" footer="0.31496062992125984"/>
  <pageSetup paperSize="9" scale="4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3157BE33B390F498D087A0852654C86" ma:contentTypeVersion="20" ma:contentTypeDescription="Crie um novo documento." ma:contentTypeScope="" ma:versionID="f33e0d6711e36c868497a73ba6ca7b7e">
  <xsd:schema xmlns:xsd="http://www.w3.org/2001/XMLSchema" xmlns:xs="http://www.w3.org/2001/XMLSchema" xmlns:p="http://schemas.microsoft.com/office/2006/metadata/properties" xmlns:ns1="http://schemas.microsoft.com/sharepoint/v3" xmlns:ns2="30e5b6e8-176a-4c1e-b76a-06c0039689ae" xmlns:ns3="8f36ac4e-0087-47df-bda7-82429442a9bc" targetNamespace="http://schemas.microsoft.com/office/2006/metadata/properties" ma:root="true" ma:fieldsID="df255c2a4ec62e1a003f99b08fec438f" ns1:_="" ns2:_="" ns3:_="">
    <xsd:import namespace="http://schemas.microsoft.com/sharepoint/v3"/>
    <xsd:import namespace="30e5b6e8-176a-4c1e-b76a-06c0039689ae"/>
    <xsd:import namespace="8f36ac4e-0087-47df-bda7-82429442a9bc"/>
    <xsd:element name="properties">
      <xsd:complexType>
        <xsd:sequence>
          <xsd:element name="documentManagement">
            <xsd:complexType>
              <xsd:all>
                <xsd:element ref="ns2:Data_x002f_Hora" minOccurs="0"/>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BillingMetadata"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Propriedades da Política de Conformidade Unificada" ma:hidden="true" ma:internalName="_ip_UnifiedCompliancePolicyProperties" ma:readOnly="false">
      <xsd:simpleType>
        <xsd:restriction base="dms:Note"/>
      </xsd:simpleType>
    </xsd:element>
    <xsd:element name="_ip_UnifiedCompliancePolicyUIAction" ma:index="12" nillable="true" ma:displayName="Ação de Interface do Usuário da Política de Conformidade Unificada"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e5b6e8-176a-4c1e-b76a-06c0039689ae" elementFormDefault="qualified">
    <xsd:import namespace="http://schemas.microsoft.com/office/2006/documentManagement/types"/>
    <xsd:import namespace="http://schemas.microsoft.com/office/infopath/2007/PartnerControls"/>
    <xsd:element name="Data_x002f_Hora" ma:index="3" nillable="true" ma:displayName="Data/Hora" ma:format="DateOnly" ma:internalName="Data_x002f_Hora" ma:readOnly="false">
      <xsd:simpleType>
        <xsd:restriction base="dms:DateTime"/>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OCR" ma:index="22" nillable="true" ma:displayName="Extracted Text" ma:hidden="true" ma:internalName="MediaServiceOCR"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f36ac4e-0087-47df-bda7-82429442a9b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0c026ff9-af56-4e2a-8b69-c4eb45a8ee21}" ma:internalName="TaxCatchAll" ma:readOnly="false" ma:showField="CatchAllData" ma:web="8f36ac4e-0087-47df-bda7-82429442a9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e Conteú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8f36ac4e-0087-47df-bda7-82429442a9bc" xsi:nil="true"/>
    <lcf76f155ced4ddcb4097134ff3c332f xmlns="30e5b6e8-176a-4c1e-b76a-06c0039689ae">
      <Terms xmlns="http://schemas.microsoft.com/office/infopath/2007/PartnerControls"/>
    </lcf76f155ced4ddcb4097134ff3c332f>
    <Data_x002f_Hora xmlns="30e5b6e8-176a-4c1e-b76a-06c0039689a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46D8E5-61AC-4FB5-8595-74B551B2EE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0e5b6e8-176a-4c1e-b76a-06c0039689ae"/>
    <ds:schemaRef ds:uri="8f36ac4e-0087-47df-bda7-82429442a9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91DD48-B0A3-4FDC-8A6F-6F8CD1A96C87}">
  <ds:schemaRefs>
    <ds:schemaRef ds:uri="http://purl.org/dc/elements/1.1/"/>
    <ds:schemaRef ds:uri="http://purl.org/dc/terms/"/>
    <ds:schemaRef ds:uri="http://schemas.microsoft.com/sharepoint/v3"/>
    <ds:schemaRef ds:uri="http://schemas.microsoft.com/office/infopath/2007/PartnerControls"/>
    <ds:schemaRef ds:uri="http://schemas.microsoft.com/office/2006/documentManagement/types"/>
    <ds:schemaRef ds:uri="30e5b6e8-176a-4c1e-b76a-06c0039689ae"/>
    <ds:schemaRef ds:uri="http://schemas.microsoft.com/office/2006/metadata/properties"/>
    <ds:schemaRef ds:uri="http://www.w3.org/XML/1998/namespace"/>
    <ds:schemaRef ds:uri="http://schemas.openxmlformats.org/package/2006/metadata/core-properties"/>
    <ds:schemaRef ds:uri="8f36ac4e-0087-47df-bda7-82429442a9bc"/>
    <ds:schemaRef ds:uri="http://purl.org/dc/dcmitype/"/>
  </ds:schemaRefs>
</ds:datastoreItem>
</file>

<file path=customXml/itemProps3.xml><?xml version="1.0" encoding="utf-8"?>
<ds:datastoreItem xmlns:ds="http://schemas.openxmlformats.org/officeDocument/2006/customXml" ds:itemID="{3B663850-EC23-4C38-B996-211524E48C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Modelo III - Proposta Comercial</vt:lpstr>
      <vt:lpstr>'Modelo III - Proposta Comercial'!Area_de_impressao</vt:lpstr>
      <vt:lpstr>'Modelo III - Proposta Comercial'!Texto216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Guilherme Velez e Silva</dc:creator>
  <cp:lastModifiedBy>Jorge Medeiros Junior</cp:lastModifiedBy>
  <cp:lastPrinted>2026-09-08T18:21:03Z</cp:lastPrinted>
  <dcterms:created xsi:type="dcterms:W3CDTF">2015-06-05T18:19:34Z</dcterms:created>
  <dcterms:modified xsi:type="dcterms:W3CDTF">2026-09-08T18:32:32Z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2026-05-05T15:20:37Z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a356f252-95d0-4d2e-b628-0b5a1d284ad7</vt:lpwstr>
  </property>
  <property fmtid="{D5CDD505-2E9C-101B-9397-08002B2CF9AE}" pid="8" name="MSIP_Label_fde7aacd-7cc4-4c31-9e6f-7ef306428f09_ContentBits">
    <vt:lpwstr>1</vt:lpwstr>
  </property>
  <property fmtid="{D5CDD505-2E9C-101B-9397-08002B2CF9AE}" pid="9" name="ContentTypeId">
    <vt:lpwstr>0x010100E3157BE33B390F498D087A0852654C86</vt:lpwstr>
  </property>
  <property fmtid="{D5CDD505-2E9C-101B-9397-08002B2CF9AE}" pid="10" name="MediaServiceImageTags">
    <vt:lpwstr/>
  </property>
</Properties>
</file>